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6.11.2024." sheetId="1" r:id="GemRid975"/>
  </sheets>
  <definedNames/>
  <calcPr calcId="124519"/>
</workbook>
</file>

<file path=xl/sharedStrings.xml><?xml version="1.0" encoding="utf-8"?>
<sst xmlns="http://schemas.openxmlformats.org/spreadsheetml/2006/main" count="46" uniqueCount="46">
  <si>
    <t>KURSNA LISTA BANJALUČKE BERZE - 06.11.2024.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</si>
  <si>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</si>
  <si>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</si>
  <si>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</si>
  <si>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</si>
  <si>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</si>
  <si>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</si>
  <si>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</si>
  <si>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</si>
  <si>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</si>
  <si>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</si>
  <si>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</si>
  <si>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</si>
  <si>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</si>
  <si>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</si>
  <si>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</si>
  <si>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</si>
  <si>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</si>
  <si>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</si>
  <si>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</si>
  <si>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</si>
  <si>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</si>
  <si>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1,16</t>
  </si>
  <si>
    <t>1,17</t>
  </si>
  <si>
    <t>Službeno berzansko tržište - Lista C</t>
  </si>
  <si>
    <t>BOKS-R-A</t>
  </si>
  <si>
    <t>Boksit a.d. Milići</t>
  </si>
  <si>
    <t>0,4</t>
  </si>
  <si>
    <t/>
  </si>
  <si>
    <t>0,4(A)</t>
  </si>
  <si>
    <t>Efektivni prinos do dospijeća %</t>
  </si>
  <si>
    <t>Min cijena</t>
  </si>
  <si>
    <t>Broj prometovanih HOV</t>
  </si>
  <si>
    <t>Službeno berzansko tržište - Tržište obveznica</t>
  </si>
  <si>
    <t>MDPF-O-I</t>
  </si>
  <si>
    <t>MKD PRO FIN d.o.o. Istočno Sarajevo - 9. emisija</t>
  </si>
  <si>
    <t>100</t>
  </si>
  <si>
    <t>MDPF-O-K</t>
  </si>
  <si>
    <t>MKD PRO FIN d.o.o. Istočno Sarajevo - 11. emisija</t>
  </si>
  <si>
    <t>100(A)</t>
  </si>
  <si>
    <t>RSRS-O-S</t>
  </si>
  <si>
    <t>Republika Srpska - ratna šteta 17</t>
  </si>
  <si>
    <t>71</t>
  </si>
  <si>
    <t>74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</si>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</sst>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975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921.57000000</v>
      </c>
      <c r="J2" s="9">
        <v>1.69000000</v>
      </c>
      <c r="K2" s="10">
        <v>0.18000000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3149.84000000</v>
      </c>
      <c r="J3" s="12">
        <v>0.39000000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0.86000000</v>
      </c>
      <c r="H11" s="40">
        <v>1.17000000</v>
      </c>
      <c r="I11" s="40">
        <v>1.17000000</v>
      </c>
      <c r="J11" s="41">
        <v>247</v>
      </c>
      <c r="K11" s="10">
        <v>288.99000000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29</v>
      </c>
      <c r="G14" s="40">
        <v>0.00000000</v>
      </c>
      <c r="H14" s="40">
        <v>0.40000000</v>
      </c>
      <c r="I14" s="40">
        <v>0.40000000</v>
      </c>
      <c r="J14" s="41">
        <v>6112</v>
      </c>
      <c r="K14" s="10">
        <v>2444.80000000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30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31</v>
      </c>
      <c r="J16" s="45" t="s">
        <v>32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34" t="s">
        <v>33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>
      <c r="A19" s="37" t="s">
        <v>34</v>
      </c>
      <c r="B19" s="47" t="s">
        <v>35</v>
      </c>
      <c r="C19" s="48">
        <v>7.767815</v>
      </c>
      <c r="D19" s="40" t="s">
        <v>28</v>
      </c>
      <c r="E19" s="40" t="s">
        <v>36</v>
      </c>
      <c r="F19" s="40" t="s">
        <v>36</v>
      </c>
      <c r="G19" s="40">
        <v>0.00000000</v>
      </c>
      <c r="H19" s="40">
        <v>100.00000000</v>
      </c>
      <c r="I19" s="40">
        <v>100.00000000</v>
      </c>
      <c r="J19" s="41">
        <v>94</v>
      </c>
      <c r="K19" s="10">
        <v>7733.48000000</v>
      </c>
    </row>
    <row r="20">
      <c r="A20" s="37" t="s">
        <v>37</v>
      </c>
      <c r="B20" s="47" t="s">
        <v>38</v>
      </c>
      <c r="C20" s="48">
        <v>7.771395</v>
      </c>
      <c r="D20" s="40" t="s">
        <v>28</v>
      </c>
      <c r="E20" s="40" t="s">
        <v>36</v>
      </c>
      <c r="F20" s="40" t="s">
        <v>39</v>
      </c>
      <c r="G20" s="40">
        <v>0.00000000</v>
      </c>
      <c r="H20" s="40">
        <v>100.00000000</v>
      </c>
      <c r="I20" s="40">
        <v>100.00000000</v>
      </c>
      <c r="J20" s="41">
        <v>514</v>
      </c>
      <c r="K20" s="10">
        <v>50122.38000000</v>
      </c>
    </row>
    <row r="21">
      <c r="A21" s="37" t="s">
        <v>40</v>
      </c>
      <c r="B21" s="47" t="s">
        <v>41</v>
      </c>
      <c r="C21" s="48">
        <v>6.723263</v>
      </c>
      <c r="D21" s="40" t="s">
        <v>42</v>
      </c>
      <c r="E21" s="40" t="s">
        <v>43</v>
      </c>
      <c r="F21" s="40" t="s">
        <v>42</v>
      </c>
      <c r="G21" s="40">
        <v>-0.70000000</v>
      </c>
      <c r="H21" s="40">
        <v>71.00000000</v>
      </c>
      <c r="I21" s="40">
        <v>71.00000000</v>
      </c>
      <c r="J21" s="41">
        <v>5400</v>
      </c>
      <c r="K21" s="10">
        <v>3834.00000000</v>
      </c>
    </row>
    <row r="22">
      <c r="A22" s="31"/>
      <c r="B22" s="32"/>
      <c r="C22" s="32"/>
      <c r="D22" s="32"/>
      <c r="E22" s="32"/>
      <c r="F22" s="32"/>
      <c r="G22" s="32"/>
      <c r="H22" s="32"/>
      <c r="I22" s="32"/>
      <c r="J22" s="32"/>
      <c r="K22" s="33"/>
    </row>
    <row r="23">
      <c r="A23" s="49" t="s">
        <v>44</v>
      </c>
      <c r="B23" s="50"/>
      <c r="C23" s="50"/>
      <c r="D23" s="50"/>
      <c r="E23" s="50"/>
      <c r="F23" s="50"/>
      <c r="G23" s="50"/>
      <c r="H23" s="50"/>
      <c r="I23" s="51"/>
      <c r="J23" s="52">
        <f ca="1">SUM(J11:J22)</f>
        <v>0</v>
      </c>
      <c r="K23" s="53">
        <f ca="1">SUM(K11:K22)</f>
        <v>0</v>
      </c>
    </row>
    <row r="24">
      <c r="A24" s="54" t="s">
        <v>45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9">
    <mergeCell ref="B14:C14"/>
    <mergeCell ref="A18:K18"/>
    <mergeCell ref="A17:K17"/>
    <mergeCell ref="A15:K15"/>
    <mergeCell ref="A24:K151"/>
    <mergeCell ref="A10:K10"/>
    <mergeCell ref="A9:K9"/>
    <mergeCell ref="A2:G5"/>
    <mergeCell ref="A6:K6"/>
    <mergeCell ref="F7:K7"/>
    <mergeCell ref="A13:K13"/>
    <mergeCell ref="A12:K12"/>
    <mergeCell ref="A23:I23"/>
    <mergeCell ref="D7:E7"/>
    <mergeCell ref="A1:G1"/>
    <mergeCell ref="B11:C11"/>
    <mergeCell ref="B7:C8"/>
    <mergeCell ref="A7:A8"/>
    <mergeCell ref="A22:K22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